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СРЕЩУ ЗАПЛАЩАНЕ РМС" sheetId="1" r:id="rId1"/>
  </sheets>
  <definedNames>
    <definedName name="_xlnm.Print_Area" localSheetId="0">'СРЕЩУ ЗАПЛАЩАНЕ РМС'!$A$1:$M$30</definedName>
  </definedNames>
  <calcPr calcId="145621"/>
</workbook>
</file>

<file path=xl/calcChain.xml><?xml version="1.0" encoding="utf-8"?>
<calcChain xmlns="http://schemas.openxmlformats.org/spreadsheetml/2006/main">
  <c r="L30" i="1" l="1"/>
  <c r="F30" i="1" l="1"/>
  <c r="K30" i="1"/>
  <c r="E30" i="1"/>
  <c r="M30" i="1" l="1"/>
  <c r="J30" i="1" l="1"/>
  <c r="H30" i="1"/>
  <c r="G30" i="1"/>
  <c r="L27" i="1"/>
  <c r="K27" i="1"/>
  <c r="M27" i="1" s="1"/>
  <c r="L25" i="1"/>
  <c r="M25" i="1" s="1"/>
  <c r="L24" i="1"/>
  <c r="M24" i="1" s="1"/>
  <c r="L23" i="1"/>
  <c r="M23" i="1" s="1"/>
  <c r="L22" i="1"/>
  <c r="K22" i="1"/>
  <c r="L20" i="1"/>
  <c r="M20" i="1" s="1"/>
  <c r="L19" i="1"/>
  <c r="M19" i="1" s="1"/>
  <c r="L18" i="1"/>
  <c r="M18" i="1" s="1"/>
  <c r="L17" i="1"/>
  <c r="K17" i="1"/>
  <c r="L16" i="1"/>
  <c r="K16" i="1"/>
  <c r="L14" i="1"/>
  <c r="M14" i="1" s="1"/>
  <c r="L13" i="1"/>
  <c r="M13" i="1" s="1"/>
  <c r="L12" i="1"/>
  <c r="K12" i="1"/>
  <c r="M12" i="1" s="1"/>
  <c r="L11" i="1"/>
  <c r="K11" i="1"/>
  <c r="L9" i="1"/>
  <c r="M9" i="1" s="1"/>
  <c r="M16" i="1" l="1"/>
  <c r="M22" i="1"/>
  <c r="M17" i="1"/>
  <c r="M11" i="1"/>
</calcChain>
</file>

<file path=xl/sharedStrings.xml><?xml version="1.0" encoding="utf-8"?>
<sst xmlns="http://schemas.openxmlformats.org/spreadsheetml/2006/main" count="64" uniqueCount="55">
  <si>
    <t>ПРИЛОЖЕНИЕ № 2.1</t>
  </si>
  <si>
    <t>ВЕЛИКОТЪРНОВСКИ УНИВЕРСИТЕТ "СВ. СВ. КИРИЛ И МЕТОДИЙ"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</si>
  <si>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</si>
  <si>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</si>
  <si>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</si>
  <si>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</si>
  <si>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</si>
  <si>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</si>
  <si>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</si>
  <si>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</si>
  <si>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</si>
  <si>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</si>
  <si>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</si>
  <si>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</si>
  <si>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</si>
  <si>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</si>
  <si>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</si>
  <si>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</si>
  <si>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</si>
  <si>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</si>
  <si>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</si>
  <si>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</si>
  <si>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</si>
  <si>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</si>
  <si>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</si>
  <si>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</si>
  <si>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</si>
  <si>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</si>
  <si>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</si>
  <si>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</si>
  <si>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</si>
  <si>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</si>
  <si>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</si>
  <si>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</si>
  <si>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</si>
  <si>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</si>
  <si>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</si>
  <si>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</si>
  <si>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</si>
  <si>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r>
      <t>3.6</t>
    </r>
    <r>
      <rPr>
        <sz val="11"/>
        <color indexed="9"/>
        <rFont val="Calibri"/>
        <family val="2"/>
        <charset val="204"/>
      </rPr>
      <t>.</t>
    </r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</si>
  <si>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</si>
  <si>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</si>
  <si>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</si>
  <si>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</si>
  <si>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</si>
  <si>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</si>
  <si>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</si>
  <si>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</si>
  <si>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</si>
  <si>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r>
      <t>4.4</t>
    </r>
    <r>
      <rPr>
        <sz val="11"/>
        <color indexed="9"/>
        <rFont val="Calibri"/>
        <family val="2"/>
        <charset val="204"/>
      </rPr>
      <t>.</t>
    </r>
  </si>
  <si>
    <t>Науки за земята</t>
  </si>
  <si>
    <t>ВСИЧКО:</t>
  </si>
  <si>
    <t>Сигурност и отбрана</t>
  </si>
  <si>
    <t>9.1</t>
  </si>
  <si>
    <t>Национална сигурност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</si>
</sst>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3" xfId="0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2" xfId="0" applyFont="1" applyBorder="1"/>
    <xf numFmtId="0" fontId="0" fillId="0" borderId="3" xfId="0" applyBorder="1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16" fontId="1" fillId="0" borderId="1" xfId="0" applyNumberFormat="1" applyFont="1" applyBorder="1"/>
    <xf numFmtId="0" fontId="1" fillId="0" borderId="2" xfId="0" applyFont="1" applyBorder="1"/>
    <xf numFmtId="16" fontId="4" fillId="0" borderId="1" xfId="0" applyNumberFormat="1" applyFont="1" applyBorder="1"/>
    <xf numFmtId="0" fontId="2" fillId="0" borderId="3" xfId="0" applyFont="1" applyBorder="1"/>
    <xf numFmtId="0" fontId="0" fillId="0" borderId="0" xfId="0" applyBorder="1"/>
    <xf numFmtId="0" fontId="0" fillId="0" borderId="0" xfId="0" applyFill="1" applyBorder="1"/>
    <xf numFmtId="0" fontId="0" fillId="0" borderId="3" xfId="0" applyFill="1" applyBorder="1"/>
    <xf numFmtId="16" fontId="0" fillId="0" borderId="0" xfId="0" applyNumberFormat="1"/>
    <xf numFmtId="0" fontId="6" fillId="0" borderId="1" xfId="0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topLeftCell="A18" zoomScaleNormal="100" workbookViewId="0">
      <selection activeCell="M30" sqref="A1:M30"/>
    </sheetView>
  </sheetViews>
  <sheetFormatPr defaultRowHeight="15" x14ac:dyDescent="0.25"/>
  <cols>
    <col min="1" max="1" width="10.85546875" bestFit="1" customWidth="1"/>
    <col min="2" max="2" width="50" customWidth="1"/>
  </cols>
  <sheetData>
    <row r="1" spans="1:15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5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5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5" x14ac:dyDescent="0.25">
      <c r="A4" s="27" t="s">
        <v>2</v>
      </c>
      <c r="B4" s="28" t="s">
        <v>3</v>
      </c>
      <c r="C4" s="29" t="s">
        <v>4</v>
      </c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5" ht="45" customHeight="1" x14ac:dyDescent="0.25">
      <c r="A5" s="27"/>
      <c r="B5" s="28"/>
      <c r="C5" s="29" t="s">
        <v>5</v>
      </c>
      <c r="D5" s="29"/>
      <c r="E5" s="29" t="s">
        <v>6</v>
      </c>
      <c r="F5" s="29"/>
      <c r="G5" s="29" t="s">
        <v>7</v>
      </c>
      <c r="H5" s="29"/>
      <c r="I5" s="29" t="s">
        <v>8</v>
      </c>
      <c r="J5" s="29"/>
      <c r="K5" s="29" t="s">
        <v>9</v>
      </c>
      <c r="L5" s="29"/>
      <c r="M5" s="29"/>
    </row>
    <row r="6" spans="1:15" ht="50.25" customHeight="1" x14ac:dyDescent="0.25">
      <c r="A6" s="27"/>
      <c r="B6" s="28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5" x14ac:dyDescent="0.25">
      <c r="A7" s="2">
        <v>1</v>
      </c>
      <c r="B7" s="3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5" x14ac:dyDescent="0.25">
      <c r="A8" s="5" t="s">
        <v>13</v>
      </c>
      <c r="B8" s="6" t="s">
        <v>14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5" x14ac:dyDescent="0.25">
      <c r="A9" s="8" t="s">
        <v>15</v>
      </c>
      <c r="B9" s="9" t="s">
        <v>16</v>
      </c>
      <c r="C9" s="7"/>
      <c r="D9" s="7"/>
      <c r="E9" s="7"/>
      <c r="F9" s="7">
        <v>5</v>
      </c>
      <c r="G9" s="7"/>
      <c r="H9" s="7"/>
      <c r="I9" s="7"/>
      <c r="J9" s="7"/>
      <c r="K9" s="7"/>
      <c r="L9" s="7">
        <f>F9+H9+J9</f>
        <v>5</v>
      </c>
      <c r="M9" s="7">
        <f>K9+L9</f>
        <v>5</v>
      </c>
    </row>
    <row r="10" spans="1:15" x14ac:dyDescent="0.25">
      <c r="A10" s="5" t="s">
        <v>17</v>
      </c>
      <c r="B10" s="6" t="s">
        <v>18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5" x14ac:dyDescent="0.25">
      <c r="A11" s="8" t="s">
        <v>19</v>
      </c>
      <c r="B11" s="9" t="s">
        <v>20</v>
      </c>
      <c r="C11" s="7"/>
      <c r="D11" s="7"/>
      <c r="E11" s="20">
        <v>5</v>
      </c>
      <c r="F11" s="20">
        <v>8</v>
      </c>
      <c r="G11" s="20"/>
      <c r="H11" s="20"/>
      <c r="I11" s="20"/>
      <c r="J11" s="20"/>
      <c r="K11" s="20">
        <f t="shared" ref="K11:L27" si="0">E11+G11+I11</f>
        <v>5</v>
      </c>
      <c r="L11" s="20">
        <f t="shared" si="0"/>
        <v>8</v>
      </c>
      <c r="M11" s="20">
        <f t="shared" ref="M11:M27" si="1">K11+L11</f>
        <v>13</v>
      </c>
    </row>
    <row r="12" spans="1:15" x14ac:dyDescent="0.25">
      <c r="A12" s="8" t="s">
        <v>21</v>
      </c>
      <c r="B12" s="9" t="s">
        <v>22</v>
      </c>
      <c r="C12" s="7"/>
      <c r="D12" s="7"/>
      <c r="E12" s="7">
        <v>5</v>
      </c>
      <c r="F12" s="7">
        <v>10</v>
      </c>
      <c r="G12" s="7"/>
      <c r="H12" s="7"/>
      <c r="I12" s="7"/>
      <c r="J12" s="7"/>
      <c r="K12" s="7">
        <f t="shared" si="0"/>
        <v>5</v>
      </c>
      <c r="L12" s="7">
        <f t="shared" si="0"/>
        <v>10</v>
      </c>
      <c r="M12" s="7">
        <f t="shared" si="1"/>
        <v>15</v>
      </c>
    </row>
    <row r="13" spans="1:15" x14ac:dyDescent="0.25">
      <c r="A13" s="8" t="s">
        <v>23</v>
      </c>
      <c r="B13" s="9" t="s">
        <v>24</v>
      </c>
      <c r="C13" s="7"/>
      <c r="D13" s="7"/>
      <c r="E13" s="7"/>
      <c r="F13" s="7">
        <v>10</v>
      </c>
      <c r="G13" s="7"/>
      <c r="H13" s="7"/>
      <c r="I13" s="7"/>
      <c r="J13" s="7"/>
      <c r="K13" s="7"/>
      <c r="L13" s="7">
        <f t="shared" si="0"/>
        <v>10</v>
      </c>
      <c r="M13" s="7">
        <f t="shared" si="1"/>
        <v>10</v>
      </c>
    </row>
    <row r="14" spans="1:15" x14ac:dyDescent="0.25">
      <c r="A14" s="8" t="s">
        <v>25</v>
      </c>
      <c r="B14" s="9" t="s">
        <v>26</v>
      </c>
      <c r="C14" s="7"/>
      <c r="D14" s="7"/>
      <c r="E14" s="7"/>
      <c r="F14" s="7">
        <v>5</v>
      </c>
      <c r="G14" s="7"/>
      <c r="H14" s="7"/>
      <c r="I14" s="7"/>
      <c r="J14" s="7"/>
      <c r="K14" s="7"/>
      <c r="L14" s="7">
        <f t="shared" si="0"/>
        <v>5</v>
      </c>
      <c r="M14" s="7">
        <f t="shared" si="1"/>
        <v>5</v>
      </c>
      <c r="O14" s="10"/>
    </row>
    <row r="15" spans="1:15" x14ac:dyDescent="0.25">
      <c r="A15" s="5" t="s">
        <v>27</v>
      </c>
      <c r="B15" s="6" t="s">
        <v>28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O15" s="11"/>
    </row>
    <row r="16" spans="1:15" x14ac:dyDescent="0.25">
      <c r="A16" s="8" t="s">
        <v>29</v>
      </c>
      <c r="B16" s="9" t="s">
        <v>30</v>
      </c>
      <c r="C16" s="7"/>
      <c r="D16" s="7"/>
      <c r="E16" s="7">
        <v>5</v>
      </c>
      <c r="F16" s="7">
        <v>10</v>
      </c>
      <c r="G16" s="7"/>
      <c r="H16" s="7"/>
      <c r="I16" s="7"/>
      <c r="J16" s="7"/>
      <c r="K16" s="7">
        <f t="shared" si="0"/>
        <v>5</v>
      </c>
      <c r="L16" s="7">
        <f t="shared" si="0"/>
        <v>10</v>
      </c>
      <c r="M16" s="7">
        <f t="shared" si="1"/>
        <v>15</v>
      </c>
    </row>
    <row r="17" spans="1:20" x14ac:dyDescent="0.25">
      <c r="A17" s="8" t="s">
        <v>31</v>
      </c>
      <c r="B17" s="9" t="s">
        <v>32</v>
      </c>
      <c r="C17" s="7"/>
      <c r="D17" s="7"/>
      <c r="E17" s="7">
        <v>10</v>
      </c>
      <c r="F17" s="7">
        <v>100</v>
      </c>
      <c r="G17" s="7"/>
      <c r="H17" s="7"/>
      <c r="I17" s="7"/>
      <c r="J17" s="7"/>
      <c r="K17" s="7">
        <f t="shared" si="0"/>
        <v>10</v>
      </c>
      <c r="L17" s="7">
        <f t="shared" si="0"/>
        <v>100</v>
      </c>
      <c r="M17" s="7">
        <f t="shared" si="1"/>
        <v>110</v>
      </c>
    </row>
    <row r="18" spans="1:20" x14ac:dyDescent="0.25">
      <c r="A18" s="8" t="s">
        <v>33</v>
      </c>
      <c r="B18" s="9" t="s">
        <v>34</v>
      </c>
      <c r="C18" s="7"/>
      <c r="D18" s="7"/>
      <c r="E18" s="7"/>
      <c r="F18" s="7">
        <v>10</v>
      </c>
      <c r="G18" s="7"/>
      <c r="H18" s="7"/>
      <c r="I18" s="7"/>
      <c r="J18" s="7"/>
      <c r="K18" s="7"/>
      <c r="L18" s="7">
        <f t="shared" si="0"/>
        <v>10</v>
      </c>
      <c r="M18" s="7">
        <f t="shared" si="1"/>
        <v>10</v>
      </c>
    </row>
    <row r="19" spans="1:20" x14ac:dyDescent="0.25">
      <c r="A19" s="8" t="s">
        <v>35</v>
      </c>
      <c r="B19" s="12" t="s">
        <v>36</v>
      </c>
      <c r="C19" s="7"/>
      <c r="D19" s="7"/>
      <c r="E19" s="7"/>
      <c r="F19" s="7">
        <v>20</v>
      </c>
      <c r="G19" s="7"/>
      <c r="H19" s="7"/>
      <c r="I19" s="7"/>
      <c r="J19" s="7"/>
      <c r="K19" s="7"/>
      <c r="L19" s="7">
        <f t="shared" si="0"/>
        <v>20</v>
      </c>
      <c r="M19" s="7">
        <f t="shared" si="1"/>
        <v>20</v>
      </c>
    </row>
    <row r="20" spans="1:20" x14ac:dyDescent="0.25">
      <c r="A20" s="8" t="s">
        <v>37</v>
      </c>
      <c r="B20" s="12" t="s">
        <v>38</v>
      </c>
      <c r="C20" s="7"/>
      <c r="D20" s="7"/>
      <c r="E20" s="7"/>
      <c r="F20" s="13">
        <v>50</v>
      </c>
      <c r="G20" s="7"/>
      <c r="H20" s="7"/>
      <c r="I20" s="7"/>
      <c r="J20" s="7"/>
      <c r="K20" s="7"/>
      <c r="L20" s="7">
        <f t="shared" si="0"/>
        <v>50</v>
      </c>
      <c r="M20" s="7">
        <f t="shared" si="1"/>
        <v>50</v>
      </c>
    </row>
    <row r="21" spans="1:20" x14ac:dyDescent="0.25">
      <c r="A21" s="14" t="s">
        <v>39</v>
      </c>
      <c r="B21" s="15" t="s">
        <v>40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20" x14ac:dyDescent="0.25">
      <c r="A22" s="8"/>
      <c r="B22" s="9" t="s">
        <v>40</v>
      </c>
      <c r="C22" s="7"/>
      <c r="D22" s="7"/>
      <c r="E22" s="7"/>
      <c r="F22" s="7"/>
      <c r="G22" s="7">
        <v>20</v>
      </c>
      <c r="H22" s="7">
        <v>50</v>
      </c>
      <c r="I22" s="7"/>
      <c r="J22" s="7"/>
      <c r="K22" s="7">
        <f t="shared" si="0"/>
        <v>20</v>
      </c>
      <c r="L22" s="7">
        <f t="shared" si="0"/>
        <v>50</v>
      </c>
      <c r="M22" s="7">
        <f t="shared" si="1"/>
        <v>70</v>
      </c>
    </row>
    <row r="23" spans="1:20" x14ac:dyDescent="0.25">
      <c r="A23" s="8" t="s">
        <v>41</v>
      </c>
      <c r="B23" s="9" t="s">
        <v>42</v>
      </c>
      <c r="C23" s="7"/>
      <c r="D23" s="7"/>
      <c r="E23" s="7"/>
      <c r="F23" s="7">
        <v>50</v>
      </c>
      <c r="G23" s="7"/>
      <c r="H23" s="7"/>
      <c r="I23" s="7"/>
      <c r="J23" s="7"/>
      <c r="K23" s="7"/>
      <c r="L23" s="7">
        <f t="shared" si="0"/>
        <v>50</v>
      </c>
      <c r="M23" s="7">
        <f t="shared" si="1"/>
        <v>50</v>
      </c>
    </row>
    <row r="24" spans="1:20" x14ac:dyDescent="0.25">
      <c r="A24" s="8" t="s">
        <v>43</v>
      </c>
      <c r="B24" s="9" t="s">
        <v>44</v>
      </c>
      <c r="C24" s="7"/>
      <c r="D24" s="7"/>
      <c r="E24" s="7"/>
      <c r="F24" s="7">
        <v>100</v>
      </c>
      <c r="G24" s="7"/>
      <c r="H24" s="7"/>
      <c r="I24" s="7"/>
      <c r="J24" s="7"/>
      <c r="K24" s="7"/>
      <c r="L24" s="7">
        <f t="shared" si="0"/>
        <v>100</v>
      </c>
      <c r="M24" s="7">
        <f t="shared" si="1"/>
        <v>100</v>
      </c>
      <c r="T24" s="21"/>
    </row>
    <row r="25" spans="1:20" x14ac:dyDescent="0.25">
      <c r="A25" s="8" t="s">
        <v>45</v>
      </c>
      <c r="B25" s="9" t="s">
        <v>46</v>
      </c>
      <c r="C25" s="7"/>
      <c r="D25" s="7"/>
      <c r="E25" s="7"/>
      <c r="F25" s="7">
        <v>30</v>
      </c>
      <c r="G25" s="7"/>
      <c r="H25" s="7"/>
      <c r="I25" s="7"/>
      <c r="J25" s="7">
        <v>26</v>
      </c>
      <c r="K25" s="7"/>
      <c r="L25" s="7">
        <f t="shared" si="0"/>
        <v>56</v>
      </c>
      <c r="M25" s="7">
        <f t="shared" si="1"/>
        <v>56</v>
      </c>
      <c r="T25" s="21"/>
    </row>
    <row r="26" spans="1:20" x14ac:dyDescent="0.25">
      <c r="A26" s="5" t="s">
        <v>47</v>
      </c>
      <c r="B26" s="6" t="s">
        <v>48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20" x14ac:dyDescent="0.25">
      <c r="A27" s="16" t="s">
        <v>49</v>
      </c>
      <c r="B27" s="15" t="s">
        <v>50</v>
      </c>
      <c r="C27" s="7"/>
      <c r="D27" s="7"/>
      <c r="E27" s="7">
        <v>5</v>
      </c>
      <c r="F27" s="7">
        <v>5</v>
      </c>
      <c r="G27" s="7"/>
      <c r="H27" s="7"/>
      <c r="I27" s="7"/>
      <c r="J27" s="7"/>
      <c r="K27" s="7">
        <f t="shared" si="0"/>
        <v>5</v>
      </c>
      <c r="L27" s="7">
        <f t="shared" si="0"/>
        <v>5</v>
      </c>
      <c r="M27" s="7">
        <f t="shared" si="1"/>
        <v>10</v>
      </c>
    </row>
    <row r="28" spans="1:20" x14ac:dyDescent="0.25">
      <c r="A28" s="23">
        <v>9</v>
      </c>
      <c r="B28" s="6" t="s">
        <v>52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20" ht="15.75" x14ac:dyDescent="0.25">
      <c r="A29" s="22" t="s">
        <v>53</v>
      </c>
      <c r="B29" s="22" t="s">
        <v>54</v>
      </c>
      <c r="C29" s="7"/>
      <c r="D29" s="7"/>
      <c r="E29" s="7"/>
      <c r="F29" s="7">
        <v>20</v>
      </c>
      <c r="G29" s="7"/>
      <c r="H29" s="7"/>
      <c r="I29" s="7"/>
      <c r="J29" s="7"/>
      <c r="K29" s="7"/>
      <c r="L29" s="7">
        <v>20</v>
      </c>
      <c r="M29" s="7">
        <v>20</v>
      </c>
    </row>
    <row r="30" spans="1:20" x14ac:dyDescent="0.25">
      <c r="A30" s="5"/>
      <c r="B30" s="6" t="s">
        <v>51</v>
      </c>
      <c r="C30" s="17"/>
      <c r="D30" s="17"/>
      <c r="E30" s="17">
        <f>SUM(E8:E29)</f>
        <v>30</v>
      </c>
      <c r="F30" s="17">
        <f>SUM(F9:F29)</f>
        <v>433</v>
      </c>
      <c r="G30" s="17">
        <f>SUM(G9:G27)</f>
        <v>20</v>
      </c>
      <c r="H30" s="17">
        <f>SUM(H9:H27)</f>
        <v>50</v>
      </c>
      <c r="I30" s="17"/>
      <c r="J30" s="17">
        <f>SUM(J9:J27)</f>
        <v>26</v>
      </c>
      <c r="K30" s="17">
        <f>SUM(K8:K29)</f>
        <v>50</v>
      </c>
      <c r="L30" s="17">
        <f>SUM(L9:L29)</f>
        <v>509</v>
      </c>
      <c r="M30" s="17">
        <f>SUM(M9:M29)</f>
        <v>559</v>
      </c>
    </row>
    <row r="31" spans="1:20" x14ac:dyDescent="0.25">
      <c r="J31" s="18"/>
      <c r="K31" s="19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82677165354330717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СРЕЩУ ЗАПЛАЩАНЕ РМС</vt:lpstr>
      <vt:lpstr>'СРЕЩУ ЗАПЛАЩАНЕ РМС'!Print_Area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Mariya A Fartunova</cp:lastModifiedBy>
  <cp:lastPrinted>2016-04-22T09:15:20Z</cp:lastPrinted>
  <dcterms:created xsi:type="dcterms:W3CDTF">2016-04-02T11:35:52Z</dcterms:created>
  <dcterms:modified xsi:type="dcterms:W3CDTF">2016-04-22T09:27:46Z</dcterms:modified>
</cp:coreProperties>
</file>